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Лист1!$A$1:$K$44</definedName>
  </definedNames>
  <calcPr calcId="125725" fullPrecision="0"/>
</workbook>
</file>

<file path=xl/calcChain.xml><?xml version="1.0" encoding="utf-8"?>
<calcChain xmlns="http://schemas.openxmlformats.org/spreadsheetml/2006/main">
  <c r="I8" i="1"/>
  <c r="F8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J8"/>
  <c r="G8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<sst xmlns="http://schemas.openxmlformats.org/spreadsheetml/2006/main" count="91" uniqueCount="82">
  <si>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</si>
  <si>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</si>
  <si>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</si>
  <si>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</si>
  <si>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</si>
  <si>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</si>
  <si>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</si>
  <si>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</si>
  <si>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</si>
  <si>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</si>
  <si>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</si>
  <si>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</si>
  <si>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</si>
  <si>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Городской округ "Город Чита"</t>
  </si>
  <si>
    <t>Муниципальный район "Могойтуйский район"</t>
  </si>
  <si>
    <t>Муниципальный район "Агинский район"</t>
  </si>
  <si>
    <t>7.</t>
  </si>
  <si>
    <t>Муниципальный район "Город Краснокаменск и Краснокаменский район"</t>
  </si>
  <si>
    <t>Муниципальный район "Нерчинский район"</t>
  </si>
  <si>
    <t>Муниципальный район "Шилкинский район"</t>
  </si>
  <si>
    <t>Приаргунский муниципальный округ</t>
  </si>
  <si>
    <t>Наименование муниципальных районов, муниципальных и городских округов</t>
  </si>
  <si>
    <t>на администрирование государственного полномочия</t>
  </si>
  <si>
    <t>на организацию проведения мероприятий по содержанию безнадзорных животных</t>
  </si>
  <si>
    <t xml:space="preserve">10 (таблица 45).  Отчет об исполнении распределенных субвенций 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владельцев, в 2021 году
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</si>
  <si>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</si>
  <si>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</si>
  <si>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</si>
  <si>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</si>
  <si>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</si>
  <si>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"Газимуро-Заводский район"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</si>
  <si>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</si>
  <si>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</si>
  <si>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</si>
  <si>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</si>
  <si>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</si>
  <si>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</si>
  <si>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</si>
  <si>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</si>
  <si>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</si>
  <si>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</si>
  <si>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</si>
  <si>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</si>
  <si>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</si>
  <si>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15.</t>
  </si>
  <si>
    <t>Муниципальный район "Могочинский район"</t>
  </si>
  <si>
    <t>16.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</si>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</sst>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2">
      <alignment horizontal="right" vertical="top" shrinkToFit="1"/>
    </xf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164" fontId="8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/>
    <xf numFmtId="164" fontId="4" fillId="3" borderId="4" xfId="0" applyNumberFormat="1" applyFont="1" applyFill="1" applyBorder="1" applyAlignment="1"/>
    <xf numFmtId="164" fontId="4" fillId="3" borderId="1" xfId="0" applyNumberFormat="1" applyFont="1" applyFill="1" applyBorder="1" applyAlignment="1"/>
    <xf numFmtId="164" fontId="4" fillId="3" borderId="1" xfId="0" applyNumberFormat="1" applyFont="1" applyFill="1" applyBorder="1" applyAlignment="1" applyProtection="1"/>
    <xf numFmtId="164" fontId="4" fillId="0" borderId="1" xfId="0" applyNumberFormat="1" applyFont="1" applyFill="1" applyBorder="1" applyAlignment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st2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view="pageBreakPreview" zoomScale="90" zoomScaleNormal="75" zoomScaleSheetLayoutView="90" workbookViewId="0">
      <selection activeCell="N14" sqref="N14"/>
    </sheetView>
  </sheetViews>
  <sheetFormatPr defaultRowHeight="12.75"/>
  <cols>
    <col min="1" max="1" width="6" style="1" customWidth="1"/>
    <col min="2" max="2" width="34.28515625" style="1" customWidth="1"/>
    <col min="3" max="4" width="13.7109375" style="1" customWidth="1"/>
    <col min="5" max="5" width="17.140625" style="1" customWidth="1"/>
    <col min="6" max="7" width="13.7109375" style="1" customWidth="1"/>
    <col min="8" max="8" width="17.28515625" style="1" customWidth="1"/>
    <col min="9" max="10" width="13.7109375" style="1" customWidth="1"/>
    <col min="11" max="11" width="17.28515625" style="1" customWidth="1"/>
    <col min="12" max="16384" width="9.140625" style="1"/>
  </cols>
  <sheetData>
    <row r="1" spans="1:11" ht="48.75" customHeight="1">
      <c r="A1" s="17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2.75" customHeight="1">
      <c r="A3" s="3"/>
      <c r="B3" s="3"/>
      <c r="C3" s="7"/>
      <c r="D3" s="7"/>
      <c r="E3" s="7"/>
      <c r="F3" s="3"/>
      <c r="G3" s="3"/>
      <c r="H3" s="3"/>
      <c r="I3" s="3"/>
      <c r="J3" s="3"/>
      <c r="K3" s="4" t="s">
        <v>5</v>
      </c>
    </row>
    <row r="4" spans="1:11" ht="66.75" customHeight="1">
      <c r="A4" s="19" t="s">
        <v>0</v>
      </c>
      <c r="B4" s="19" t="s">
        <v>21</v>
      </c>
      <c r="C4" s="19" t="s">
        <v>25</v>
      </c>
      <c r="D4" s="19"/>
      <c r="E4" s="19"/>
      <c r="F4" s="19" t="s">
        <v>4</v>
      </c>
      <c r="G4" s="19"/>
      <c r="H4" s="19"/>
      <c r="I4" s="19" t="s">
        <v>1</v>
      </c>
      <c r="J4" s="19"/>
      <c r="K4" s="19"/>
    </row>
    <row r="5" spans="1:11" ht="16.5" customHeight="1">
      <c r="A5" s="19"/>
      <c r="B5" s="19"/>
      <c r="C5" s="20" t="s">
        <v>8</v>
      </c>
      <c r="D5" s="20" t="s">
        <v>2</v>
      </c>
      <c r="E5" s="20"/>
      <c r="F5" s="20" t="s">
        <v>8</v>
      </c>
      <c r="G5" s="20" t="s">
        <v>2</v>
      </c>
      <c r="H5" s="20"/>
      <c r="I5" s="20" t="s">
        <v>8</v>
      </c>
      <c r="J5" s="20" t="s">
        <v>2</v>
      </c>
      <c r="K5" s="20"/>
    </row>
    <row r="6" spans="1:11" ht="89.25" customHeight="1">
      <c r="A6" s="19"/>
      <c r="B6" s="19"/>
      <c r="C6" s="20"/>
      <c r="D6" s="5" t="s">
        <v>23</v>
      </c>
      <c r="E6" s="5" t="s">
        <v>22</v>
      </c>
      <c r="F6" s="20"/>
      <c r="G6" s="5" t="s">
        <v>23</v>
      </c>
      <c r="H6" s="5" t="s">
        <v>22</v>
      </c>
      <c r="I6" s="20"/>
      <c r="J6" s="5" t="s">
        <v>23</v>
      </c>
      <c r="K6" s="5" t="s">
        <v>22</v>
      </c>
    </row>
    <row r="7" spans="1:11" ht="16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1" ht="18" customHeight="1">
      <c r="A8" s="10"/>
      <c r="B8" s="10" t="s">
        <v>3</v>
      </c>
      <c r="C8" s="8">
        <v>29076.7</v>
      </c>
      <c r="D8" s="8">
        <v>25822.9</v>
      </c>
      <c r="E8" s="8">
        <v>3253.8</v>
      </c>
      <c r="F8" s="8">
        <f>SUM(F10:F44)</f>
        <v>29076.7</v>
      </c>
      <c r="G8" s="11">
        <f t="shared" ref="G8" si="0">SUM(G10:G44)</f>
        <v>25822.9</v>
      </c>
      <c r="H8" s="8">
        <v>3253.8</v>
      </c>
      <c r="I8" s="8">
        <f>J8+K8</f>
        <v>25720.7</v>
      </c>
      <c r="J8" s="11">
        <f t="shared" ref="J8" si="1">SUM(J10:J44)</f>
        <v>23208.6</v>
      </c>
      <c r="K8" s="9">
        <v>2512.1</v>
      </c>
    </row>
    <row r="9" spans="1:11" ht="18" customHeight="1">
      <c r="A9" s="10"/>
      <c r="B9" s="10" t="s">
        <v>2</v>
      </c>
      <c r="C9" s="8"/>
      <c r="D9" s="8"/>
      <c r="E9" s="8"/>
      <c r="F9" s="8"/>
      <c r="G9" s="12"/>
      <c r="H9" s="8"/>
      <c r="I9" s="8"/>
      <c r="J9" s="12"/>
      <c r="K9" s="9"/>
    </row>
    <row r="10" spans="1:11" ht="35.1" customHeight="1">
      <c r="A10" s="2" t="s">
        <v>6</v>
      </c>
      <c r="B10" s="10" t="s">
        <v>15</v>
      </c>
      <c r="C10" s="8">
        <v>559.70000000000005</v>
      </c>
      <c r="D10" s="8">
        <v>464</v>
      </c>
      <c r="E10" s="8">
        <v>95.7</v>
      </c>
      <c r="F10" s="8">
        <f t="shared" ref="F10:F44" si="2">G10+H10</f>
        <v>559.70000000000005</v>
      </c>
      <c r="G10" s="13">
        <v>464</v>
      </c>
      <c r="H10" s="8">
        <v>95.7</v>
      </c>
      <c r="I10" s="8">
        <f t="shared" ref="I10:I44" si="3">J10+K10</f>
        <v>559.70000000000005</v>
      </c>
      <c r="J10" s="13">
        <v>464</v>
      </c>
      <c r="K10" s="9">
        <v>95.7</v>
      </c>
    </row>
    <row r="11" spans="1:11" ht="35.1" customHeight="1">
      <c r="A11" s="2" t="s">
        <v>7</v>
      </c>
      <c r="B11" s="10" t="s">
        <v>26</v>
      </c>
      <c r="C11" s="8">
        <v>334.6</v>
      </c>
      <c r="D11" s="8">
        <v>238.9</v>
      </c>
      <c r="E11" s="8">
        <v>95.7</v>
      </c>
      <c r="F11" s="8">
        <f t="shared" si="2"/>
        <v>334.6</v>
      </c>
      <c r="G11" s="14">
        <v>238.9</v>
      </c>
      <c r="H11" s="8">
        <v>95.7</v>
      </c>
      <c r="I11" s="8">
        <f t="shared" si="3"/>
        <v>334.2</v>
      </c>
      <c r="J11" s="14">
        <v>238.5</v>
      </c>
      <c r="K11" s="9">
        <v>95.7</v>
      </c>
    </row>
    <row r="12" spans="1:11" ht="35.1" customHeight="1">
      <c r="A12" s="2" t="s">
        <v>9</v>
      </c>
      <c r="B12" s="10" t="s">
        <v>27</v>
      </c>
      <c r="C12" s="8">
        <v>293.39999999999998</v>
      </c>
      <c r="D12" s="8">
        <v>197.7</v>
      </c>
      <c r="E12" s="8">
        <v>95.7</v>
      </c>
      <c r="F12" s="8">
        <f t="shared" si="2"/>
        <v>293.39999999999998</v>
      </c>
      <c r="G12" s="14">
        <v>197.7</v>
      </c>
      <c r="H12" s="8">
        <v>95.7</v>
      </c>
      <c r="I12" s="8">
        <f t="shared" si="3"/>
        <v>0</v>
      </c>
      <c r="J12" s="14">
        <v>0</v>
      </c>
      <c r="K12" s="9">
        <v>0</v>
      </c>
    </row>
    <row r="13" spans="1:11" ht="33" customHeight="1">
      <c r="A13" s="2" t="s">
        <v>10</v>
      </c>
      <c r="B13" s="10" t="s">
        <v>28</v>
      </c>
      <c r="C13" s="8">
        <v>95.7</v>
      </c>
      <c r="D13" s="8"/>
      <c r="E13" s="8">
        <v>95.7</v>
      </c>
      <c r="F13" s="8">
        <f t="shared" si="2"/>
        <v>95.7</v>
      </c>
      <c r="G13" s="14"/>
      <c r="H13" s="8">
        <v>95.7</v>
      </c>
      <c r="I13" s="8">
        <f t="shared" si="3"/>
        <v>0</v>
      </c>
      <c r="J13" s="14">
        <v>0</v>
      </c>
      <c r="K13" s="9">
        <v>0</v>
      </c>
    </row>
    <row r="14" spans="1:11" ht="33" customHeight="1">
      <c r="A14" s="2" t="s">
        <v>11</v>
      </c>
      <c r="B14" s="10" t="s">
        <v>29</v>
      </c>
      <c r="C14" s="8">
        <v>1131.4000000000001</v>
      </c>
      <c r="D14" s="8">
        <v>1035.7</v>
      </c>
      <c r="E14" s="8">
        <v>95.7</v>
      </c>
      <c r="F14" s="8">
        <f t="shared" si="2"/>
        <v>1131.4000000000001</v>
      </c>
      <c r="G14" s="15">
        <v>1035.7</v>
      </c>
      <c r="H14" s="8">
        <v>95.7</v>
      </c>
      <c r="I14" s="8">
        <f t="shared" si="3"/>
        <v>1059.5999999999999</v>
      </c>
      <c r="J14" s="14">
        <v>1035.7</v>
      </c>
      <c r="K14" s="9">
        <v>23.9</v>
      </c>
    </row>
    <row r="15" spans="1:11" ht="33" customHeight="1">
      <c r="A15" s="2" t="s">
        <v>12</v>
      </c>
      <c r="B15" s="10" t="s">
        <v>30</v>
      </c>
      <c r="C15" s="8">
        <v>95.7</v>
      </c>
      <c r="D15" s="8"/>
      <c r="E15" s="8">
        <v>95.7</v>
      </c>
      <c r="F15" s="8">
        <f t="shared" si="2"/>
        <v>95.7</v>
      </c>
      <c r="G15" s="14"/>
      <c r="H15" s="8">
        <v>95.7</v>
      </c>
      <c r="I15" s="8">
        <f t="shared" si="3"/>
        <v>0</v>
      </c>
      <c r="J15" s="14">
        <v>0</v>
      </c>
      <c r="K15" s="9">
        <v>0</v>
      </c>
    </row>
    <row r="16" spans="1:11" ht="33" customHeight="1">
      <c r="A16" s="2" t="s">
        <v>16</v>
      </c>
      <c r="B16" s="10" t="s">
        <v>31</v>
      </c>
      <c r="C16" s="8">
        <v>461.9</v>
      </c>
      <c r="D16" s="8">
        <v>366.2</v>
      </c>
      <c r="E16" s="8">
        <v>95.7</v>
      </c>
      <c r="F16" s="8">
        <f t="shared" si="2"/>
        <v>461.9</v>
      </c>
      <c r="G16" s="14">
        <v>366.2</v>
      </c>
      <c r="H16" s="8">
        <v>95.7</v>
      </c>
      <c r="I16" s="8">
        <f t="shared" si="3"/>
        <v>461.9</v>
      </c>
      <c r="J16" s="14">
        <v>366.17</v>
      </c>
      <c r="K16" s="9">
        <v>95.7</v>
      </c>
    </row>
    <row r="17" spans="1:11" ht="33" customHeight="1">
      <c r="A17" s="2" t="s">
        <v>32</v>
      </c>
      <c r="B17" s="10" t="s">
        <v>33</v>
      </c>
      <c r="C17" s="8">
        <v>891.1</v>
      </c>
      <c r="D17" s="8">
        <v>795.4</v>
      </c>
      <c r="E17" s="8">
        <v>95.7</v>
      </c>
      <c r="F17" s="8">
        <f t="shared" si="2"/>
        <v>891.1</v>
      </c>
      <c r="G17" s="14">
        <v>795.4</v>
      </c>
      <c r="H17" s="8">
        <v>95.7</v>
      </c>
      <c r="I17" s="8">
        <f t="shared" si="3"/>
        <v>631.29999999999995</v>
      </c>
      <c r="J17" s="14">
        <v>535.6</v>
      </c>
      <c r="K17" s="9">
        <v>95.7</v>
      </c>
    </row>
    <row r="18" spans="1:11" ht="35.1" customHeight="1">
      <c r="A18" s="2" t="s">
        <v>34</v>
      </c>
      <c r="B18" s="10" t="s">
        <v>35</v>
      </c>
      <c r="C18" s="8">
        <v>295.89999999999998</v>
      </c>
      <c r="D18" s="8">
        <v>200.2</v>
      </c>
      <c r="E18" s="8">
        <v>95.7</v>
      </c>
      <c r="F18" s="8">
        <f t="shared" si="2"/>
        <v>295.89999999999998</v>
      </c>
      <c r="G18" s="14">
        <v>200.2</v>
      </c>
      <c r="H18" s="8">
        <v>95.7</v>
      </c>
      <c r="I18" s="8">
        <f t="shared" si="3"/>
        <v>295.89999999999998</v>
      </c>
      <c r="J18" s="14">
        <v>200.2</v>
      </c>
      <c r="K18" s="9">
        <v>95.7</v>
      </c>
    </row>
    <row r="19" spans="1:11" ht="35.1" customHeight="1">
      <c r="A19" s="2" t="s">
        <v>36</v>
      </c>
      <c r="B19" s="10" t="s">
        <v>37</v>
      </c>
      <c r="C19" s="8">
        <v>95.7</v>
      </c>
      <c r="D19" s="8"/>
      <c r="E19" s="8">
        <v>95.7</v>
      </c>
      <c r="F19" s="8">
        <f t="shared" si="2"/>
        <v>95.7</v>
      </c>
      <c r="G19" s="14"/>
      <c r="H19" s="8">
        <v>95.7</v>
      </c>
      <c r="I19" s="8">
        <f t="shared" si="3"/>
        <v>95.7</v>
      </c>
      <c r="J19" s="14">
        <v>0</v>
      </c>
      <c r="K19" s="9">
        <v>95.7</v>
      </c>
    </row>
    <row r="20" spans="1:11" ht="47.25">
      <c r="A20" s="2" t="s">
        <v>38</v>
      </c>
      <c r="B20" s="10" t="s">
        <v>17</v>
      </c>
      <c r="C20" s="8">
        <v>1742.5</v>
      </c>
      <c r="D20" s="8">
        <v>1646.8</v>
      </c>
      <c r="E20" s="8">
        <v>95.7</v>
      </c>
      <c r="F20" s="8">
        <f t="shared" si="2"/>
        <v>1742.5</v>
      </c>
      <c r="G20" s="14">
        <v>1646.8</v>
      </c>
      <c r="H20" s="8">
        <v>95.7</v>
      </c>
      <c r="I20" s="8">
        <f t="shared" si="3"/>
        <v>1742.5</v>
      </c>
      <c r="J20" s="14">
        <v>1646.8</v>
      </c>
      <c r="K20" s="9">
        <v>95.7</v>
      </c>
    </row>
    <row r="21" spans="1:11" ht="35.1" customHeight="1">
      <c r="A21" s="2" t="s">
        <v>39</v>
      </c>
      <c r="B21" s="10" t="s">
        <v>40</v>
      </c>
      <c r="C21" s="8">
        <v>95.7</v>
      </c>
      <c r="D21" s="8"/>
      <c r="E21" s="8">
        <v>95.7</v>
      </c>
      <c r="F21" s="8">
        <f t="shared" si="2"/>
        <v>95.7</v>
      </c>
      <c r="G21" s="14"/>
      <c r="H21" s="8">
        <v>95.7</v>
      </c>
      <c r="I21" s="8">
        <f t="shared" si="3"/>
        <v>0</v>
      </c>
      <c r="J21" s="14">
        <v>0</v>
      </c>
      <c r="K21" s="9">
        <v>0</v>
      </c>
    </row>
    <row r="22" spans="1:11" ht="35.1" customHeight="1">
      <c r="A22" s="2" t="s">
        <v>41</v>
      </c>
      <c r="B22" s="10" t="s">
        <v>42</v>
      </c>
      <c r="C22" s="8">
        <v>420.8</v>
      </c>
      <c r="D22" s="8">
        <v>325.10000000000002</v>
      </c>
      <c r="E22" s="8">
        <v>95.7</v>
      </c>
      <c r="F22" s="8">
        <f t="shared" si="2"/>
        <v>420.8</v>
      </c>
      <c r="G22" s="14">
        <v>325.10000000000002</v>
      </c>
      <c r="H22" s="8">
        <v>95.7</v>
      </c>
      <c r="I22" s="8">
        <f t="shared" si="3"/>
        <v>420.8</v>
      </c>
      <c r="J22" s="14">
        <v>325.10000000000002</v>
      </c>
      <c r="K22" s="9">
        <v>95.7</v>
      </c>
    </row>
    <row r="23" spans="1:11" ht="35.1" customHeight="1">
      <c r="A23" s="2" t="s">
        <v>43</v>
      </c>
      <c r="B23" s="10" t="s">
        <v>14</v>
      </c>
      <c r="C23" s="8">
        <v>760.2</v>
      </c>
      <c r="D23" s="8">
        <v>664.5</v>
      </c>
      <c r="E23" s="8">
        <v>95.7</v>
      </c>
      <c r="F23" s="8">
        <f t="shared" si="2"/>
        <v>760.2</v>
      </c>
      <c r="G23" s="14">
        <v>664.5</v>
      </c>
      <c r="H23" s="8">
        <v>95.7</v>
      </c>
      <c r="I23" s="8">
        <f t="shared" si="3"/>
        <v>759.8</v>
      </c>
      <c r="J23" s="14">
        <v>664.1</v>
      </c>
      <c r="K23" s="9">
        <v>95.7</v>
      </c>
    </row>
    <row r="24" spans="1:11" ht="35.1" customHeight="1">
      <c r="A24" s="2" t="s">
        <v>44</v>
      </c>
      <c r="B24" s="10" t="s">
        <v>45</v>
      </c>
      <c r="C24" s="8">
        <v>957.1</v>
      </c>
      <c r="D24" s="8">
        <v>861.4</v>
      </c>
      <c r="E24" s="8">
        <v>95.7</v>
      </c>
      <c r="F24" s="8">
        <f t="shared" si="2"/>
        <v>957.1</v>
      </c>
      <c r="G24" s="14">
        <v>861.4</v>
      </c>
      <c r="H24" s="8">
        <v>95.7</v>
      </c>
      <c r="I24" s="8">
        <f t="shared" si="3"/>
        <v>617.1</v>
      </c>
      <c r="J24" s="14">
        <v>521.35</v>
      </c>
      <c r="K24" s="9">
        <v>95.7</v>
      </c>
    </row>
    <row r="25" spans="1:11" ht="35.1" customHeight="1">
      <c r="A25" s="2" t="s">
        <v>46</v>
      </c>
      <c r="B25" s="10" t="s">
        <v>18</v>
      </c>
      <c r="C25" s="8">
        <v>778.4</v>
      </c>
      <c r="D25" s="8">
        <v>682.7</v>
      </c>
      <c r="E25" s="8">
        <v>95.7</v>
      </c>
      <c r="F25" s="8">
        <f t="shared" si="2"/>
        <v>778.4</v>
      </c>
      <c r="G25" s="14">
        <v>682.7</v>
      </c>
      <c r="H25" s="8">
        <v>95.7</v>
      </c>
      <c r="I25" s="8">
        <f t="shared" si="3"/>
        <v>761.3</v>
      </c>
      <c r="J25" s="14">
        <v>665.6</v>
      </c>
      <c r="K25" s="9">
        <v>95.7</v>
      </c>
    </row>
    <row r="26" spans="1:11" ht="35.1" customHeight="1">
      <c r="A26" s="2" t="s">
        <v>47</v>
      </c>
      <c r="B26" s="10" t="s">
        <v>48</v>
      </c>
      <c r="C26" s="8">
        <v>337</v>
      </c>
      <c r="D26" s="8">
        <v>241.3</v>
      </c>
      <c r="E26" s="8">
        <v>95.7</v>
      </c>
      <c r="F26" s="8">
        <f t="shared" si="2"/>
        <v>337</v>
      </c>
      <c r="G26" s="14">
        <v>241.3</v>
      </c>
      <c r="H26" s="8">
        <v>95.7</v>
      </c>
      <c r="I26" s="8">
        <f t="shared" si="3"/>
        <v>0</v>
      </c>
      <c r="J26" s="14">
        <v>0</v>
      </c>
      <c r="K26" s="9">
        <v>0</v>
      </c>
    </row>
    <row r="27" spans="1:11" ht="35.1" customHeight="1">
      <c r="A27" s="2" t="s">
        <v>49</v>
      </c>
      <c r="B27" s="10" t="s">
        <v>50</v>
      </c>
      <c r="C27" s="8">
        <v>95.7</v>
      </c>
      <c r="D27" s="8"/>
      <c r="E27" s="8">
        <v>95.7</v>
      </c>
      <c r="F27" s="8">
        <f t="shared" si="2"/>
        <v>95.7</v>
      </c>
      <c r="G27" s="14"/>
      <c r="H27" s="8">
        <v>95.7</v>
      </c>
      <c r="I27" s="8">
        <f t="shared" si="3"/>
        <v>0</v>
      </c>
      <c r="J27" s="14">
        <v>0</v>
      </c>
      <c r="K27" s="9">
        <v>0</v>
      </c>
    </row>
    <row r="28" spans="1:11" ht="35.1" customHeight="1">
      <c r="A28" s="2" t="s">
        <v>51</v>
      </c>
      <c r="B28" s="10" t="s">
        <v>52</v>
      </c>
      <c r="C28" s="8">
        <v>349.1</v>
      </c>
      <c r="D28" s="8">
        <v>253.4</v>
      </c>
      <c r="E28" s="8">
        <v>95.7</v>
      </c>
      <c r="F28" s="8">
        <f t="shared" si="2"/>
        <v>349.1</v>
      </c>
      <c r="G28" s="14">
        <v>253.4</v>
      </c>
      <c r="H28" s="8">
        <v>95.7</v>
      </c>
      <c r="I28" s="8">
        <f t="shared" si="3"/>
        <v>348.7</v>
      </c>
      <c r="J28" s="14">
        <v>253</v>
      </c>
      <c r="K28" s="9">
        <v>95.7</v>
      </c>
    </row>
    <row r="29" spans="1:11" ht="35.1" customHeight="1">
      <c r="A29" s="2" t="s">
        <v>53</v>
      </c>
      <c r="B29" s="10" t="s">
        <v>54</v>
      </c>
      <c r="C29" s="8">
        <v>540.79999999999995</v>
      </c>
      <c r="D29" s="8">
        <v>445.1</v>
      </c>
      <c r="E29" s="8">
        <v>95.7</v>
      </c>
      <c r="F29" s="8">
        <f t="shared" si="2"/>
        <v>540.79999999999995</v>
      </c>
      <c r="G29" s="14">
        <v>445.1</v>
      </c>
      <c r="H29" s="8">
        <v>95.7</v>
      </c>
      <c r="I29" s="8">
        <f t="shared" si="3"/>
        <v>540.79999999999995</v>
      </c>
      <c r="J29" s="14">
        <v>445.07499999999999</v>
      </c>
      <c r="K29" s="9">
        <v>95.7</v>
      </c>
    </row>
    <row r="30" spans="1:11" ht="35.1" customHeight="1">
      <c r="A30" s="2" t="s">
        <v>55</v>
      </c>
      <c r="B30" s="10" t="s">
        <v>56</v>
      </c>
      <c r="C30" s="8">
        <v>482.5</v>
      </c>
      <c r="D30" s="8">
        <v>386.8</v>
      </c>
      <c r="E30" s="8">
        <v>95.7</v>
      </c>
      <c r="F30" s="8">
        <f t="shared" si="2"/>
        <v>482.5</v>
      </c>
      <c r="G30" s="14">
        <v>386.8</v>
      </c>
      <c r="H30" s="8">
        <v>95.7</v>
      </c>
      <c r="I30" s="8">
        <f t="shared" si="3"/>
        <v>482.5</v>
      </c>
      <c r="J30" s="16">
        <v>386.8</v>
      </c>
      <c r="K30" s="9">
        <v>95.7</v>
      </c>
    </row>
    <row r="31" spans="1:11" ht="35.1" customHeight="1">
      <c r="A31" s="2" t="s">
        <v>57</v>
      </c>
      <c r="B31" s="10" t="s">
        <v>58</v>
      </c>
      <c r="C31" s="8">
        <v>95.7</v>
      </c>
      <c r="D31" s="8"/>
      <c r="E31" s="8">
        <v>95.7</v>
      </c>
      <c r="F31" s="8">
        <f t="shared" si="2"/>
        <v>95.7</v>
      </c>
      <c r="G31" s="14"/>
      <c r="H31" s="8">
        <v>95.7</v>
      </c>
      <c r="I31" s="8">
        <f t="shared" si="3"/>
        <v>0</v>
      </c>
      <c r="J31" s="14">
        <v>0</v>
      </c>
      <c r="K31" s="9">
        <v>0</v>
      </c>
    </row>
    <row r="32" spans="1:11" ht="35.1" customHeight="1">
      <c r="A32" s="2" t="s">
        <v>59</v>
      </c>
      <c r="B32" s="10" t="s">
        <v>60</v>
      </c>
      <c r="C32" s="8">
        <v>327.3</v>
      </c>
      <c r="D32" s="8">
        <v>231.6</v>
      </c>
      <c r="E32" s="8">
        <v>95.7</v>
      </c>
      <c r="F32" s="8">
        <f t="shared" si="2"/>
        <v>327.3</v>
      </c>
      <c r="G32" s="14">
        <v>231.6</v>
      </c>
      <c r="H32" s="8">
        <v>95.7</v>
      </c>
      <c r="I32" s="8">
        <f t="shared" si="3"/>
        <v>327.3</v>
      </c>
      <c r="J32" s="14">
        <v>231.6</v>
      </c>
      <c r="K32" s="9">
        <v>95.7</v>
      </c>
    </row>
    <row r="33" spans="1:11" ht="35.1" customHeight="1">
      <c r="A33" s="2" t="s">
        <v>61</v>
      </c>
      <c r="B33" s="10" t="s">
        <v>62</v>
      </c>
      <c r="C33" s="8">
        <v>625.9</v>
      </c>
      <c r="D33" s="8">
        <v>530.20000000000005</v>
      </c>
      <c r="E33" s="8">
        <v>95.7</v>
      </c>
      <c r="F33" s="8">
        <f t="shared" si="2"/>
        <v>625.9</v>
      </c>
      <c r="G33" s="14">
        <v>530.20000000000005</v>
      </c>
      <c r="H33" s="8">
        <v>95.7</v>
      </c>
      <c r="I33" s="8">
        <f t="shared" si="3"/>
        <v>555.20000000000005</v>
      </c>
      <c r="J33" s="16">
        <v>459.5</v>
      </c>
      <c r="K33" s="9">
        <v>95.7</v>
      </c>
    </row>
    <row r="34" spans="1:11" ht="35.1" customHeight="1">
      <c r="A34" s="2" t="s">
        <v>63</v>
      </c>
      <c r="B34" s="10" t="s">
        <v>64</v>
      </c>
      <c r="C34" s="8">
        <v>674.2</v>
      </c>
      <c r="D34" s="8">
        <v>578.5</v>
      </c>
      <c r="E34" s="8">
        <v>95.7</v>
      </c>
      <c r="F34" s="8">
        <f t="shared" si="2"/>
        <v>674.2</v>
      </c>
      <c r="G34" s="14">
        <v>578.5</v>
      </c>
      <c r="H34" s="8">
        <v>95.7</v>
      </c>
      <c r="I34" s="8">
        <f t="shared" si="3"/>
        <v>674.2</v>
      </c>
      <c r="J34" s="14">
        <v>578.49</v>
      </c>
      <c r="K34" s="9">
        <v>95.7</v>
      </c>
    </row>
    <row r="35" spans="1:11" ht="35.1" customHeight="1">
      <c r="A35" s="2" t="s">
        <v>65</v>
      </c>
      <c r="B35" s="10" t="s">
        <v>66</v>
      </c>
      <c r="C35" s="8">
        <v>927.6</v>
      </c>
      <c r="D35" s="8">
        <v>831.9</v>
      </c>
      <c r="E35" s="8">
        <v>95.7</v>
      </c>
      <c r="F35" s="8">
        <f t="shared" si="2"/>
        <v>927.6</v>
      </c>
      <c r="G35" s="14">
        <v>831.9</v>
      </c>
      <c r="H35" s="8">
        <v>95.7</v>
      </c>
      <c r="I35" s="8">
        <f t="shared" si="3"/>
        <v>926.4</v>
      </c>
      <c r="J35" s="14">
        <v>830.7</v>
      </c>
      <c r="K35" s="9">
        <v>95.7</v>
      </c>
    </row>
    <row r="36" spans="1:11" ht="35.1" customHeight="1">
      <c r="A36" s="2" t="s">
        <v>67</v>
      </c>
      <c r="B36" s="10" t="s">
        <v>68</v>
      </c>
      <c r="C36" s="8">
        <v>2672</v>
      </c>
      <c r="D36" s="8">
        <v>2576.3000000000002</v>
      </c>
      <c r="E36" s="8">
        <v>95.7</v>
      </c>
      <c r="F36" s="8">
        <f t="shared" si="2"/>
        <v>2672</v>
      </c>
      <c r="G36" s="16">
        <v>2576.3000000000002</v>
      </c>
      <c r="H36" s="8">
        <v>95.7</v>
      </c>
      <c r="I36" s="8">
        <f t="shared" si="3"/>
        <v>2337.6999999999998</v>
      </c>
      <c r="J36" s="16">
        <v>2242</v>
      </c>
      <c r="K36" s="9">
        <v>95.7</v>
      </c>
    </row>
    <row r="37" spans="1:11" ht="35.1" customHeight="1">
      <c r="A37" s="2" t="s">
        <v>69</v>
      </c>
      <c r="B37" s="10" t="s">
        <v>70</v>
      </c>
      <c r="C37" s="8">
        <v>95.7</v>
      </c>
      <c r="D37" s="8"/>
      <c r="E37" s="8">
        <v>95.7</v>
      </c>
      <c r="F37" s="8">
        <f t="shared" si="2"/>
        <v>95.7</v>
      </c>
      <c r="G37" s="14"/>
      <c r="H37" s="8">
        <v>95.7</v>
      </c>
      <c r="I37" s="8">
        <f t="shared" si="3"/>
        <v>95.7</v>
      </c>
      <c r="J37" s="14">
        <v>0</v>
      </c>
      <c r="K37" s="9">
        <v>95.7</v>
      </c>
    </row>
    <row r="38" spans="1:11" ht="35.1" customHeight="1">
      <c r="A38" s="2" t="s">
        <v>71</v>
      </c>
      <c r="B38" s="10" t="s">
        <v>19</v>
      </c>
      <c r="C38" s="8">
        <v>1693.2</v>
      </c>
      <c r="D38" s="8">
        <v>1597.5</v>
      </c>
      <c r="E38" s="8">
        <v>95.7</v>
      </c>
      <c r="F38" s="8">
        <f t="shared" si="2"/>
        <v>1693.2</v>
      </c>
      <c r="G38" s="14">
        <v>1597.5</v>
      </c>
      <c r="H38" s="8">
        <v>95.7</v>
      </c>
      <c r="I38" s="8">
        <f t="shared" si="3"/>
        <v>1103.5</v>
      </c>
      <c r="J38" s="14">
        <v>1007.795</v>
      </c>
      <c r="K38" s="9">
        <v>95.7</v>
      </c>
    </row>
    <row r="39" spans="1:11" ht="17.25" customHeight="1">
      <c r="A39" s="2" t="s">
        <v>72</v>
      </c>
      <c r="B39" s="10" t="s">
        <v>73</v>
      </c>
      <c r="C39" s="8">
        <v>95.7</v>
      </c>
      <c r="D39" s="8"/>
      <c r="E39" s="8">
        <v>95.7</v>
      </c>
      <c r="F39" s="8">
        <f t="shared" si="2"/>
        <v>95.7</v>
      </c>
      <c r="G39" s="14"/>
      <c r="H39" s="8">
        <v>95.7</v>
      </c>
      <c r="I39" s="8">
        <f t="shared" si="3"/>
        <v>95.7</v>
      </c>
      <c r="J39" s="14">
        <v>0</v>
      </c>
      <c r="K39" s="9">
        <v>95.7</v>
      </c>
    </row>
    <row r="40" spans="1:11" ht="31.5">
      <c r="A40" s="2" t="s">
        <v>74</v>
      </c>
      <c r="B40" s="10" t="s">
        <v>20</v>
      </c>
      <c r="C40" s="8">
        <v>613.5</v>
      </c>
      <c r="D40" s="8">
        <v>517.79999999999995</v>
      </c>
      <c r="E40" s="8">
        <v>95.7</v>
      </c>
      <c r="F40" s="8">
        <f t="shared" si="2"/>
        <v>613.5</v>
      </c>
      <c r="G40" s="14">
        <v>517.79999999999995</v>
      </c>
      <c r="H40" s="8">
        <v>95.7</v>
      </c>
      <c r="I40" s="8">
        <f t="shared" si="3"/>
        <v>613.5</v>
      </c>
      <c r="J40" s="14">
        <v>517.79999999999995</v>
      </c>
      <c r="K40" s="9">
        <v>95.7</v>
      </c>
    </row>
    <row r="41" spans="1:11" ht="31.5">
      <c r="A41" s="2" t="s">
        <v>75</v>
      </c>
      <c r="B41" s="10" t="s">
        <v>76</v>
      </c>
      <c r="C41" s="8">
        <v>855.4</v>
      </c>
      <c r="D41" s="8">
        <v>759.7</v>
      </c>
      <c r="E41" s="8">
        <v>95.7</v>
      </c>
      <c r="F41" s="8">
        <f t="shared" si="2"/>
        <v>855.4</v>
      </c>
      <c r="G41" s="14">
        <v>759.7</v>
      </c>
      <c r="H41" s="8">
        <v>95.7</v>
      </c>
      <c r="I41" s="8">
        <f t="shared" si="3"/>
        <v>692.1</v>
      </c>
      <c r="J41" s="14">
        <v>596.4</v>
      </c>
      <c r="K41" s="9">
        <v>95.7</v>
      </c>
    </row>
    <row r="42" spans="1:11" ht="31.5">
      <c r="A42" s="2" t="s">
        <v>77</v>
      </c>
      <c r="B42" s="10" t="s">
        <v>78</v>
      </c>
      <c r="C42" s="8">
        <v>665.7</v>
      </c>
      <c r="D42" s="8">
        <v>570</v>
      </c>
      <c r="E42" s="8">
        <v>95.7</v>
      </c>
      <c r="F42" s="8">
        <f t="shared" si="2"/>
        <v>665.7</v>
      </c>
      <c r="G42" s="14">
        <v>570</v>
      </c>
      <c r="H42" s="8">
        <v>95.7</v>
      </c>
      <c r="I42" s="8">
        <f t="shared" si="3"/>
        <v>665.7</v>
      </c>
      <c r="J42" s="14">
        <v>570</v>
      </c>
      <c r="K42" s="9">
        <v>95.7</v>
      </c>
    </row>
    <row r="43" spans="1:11" ht="15.75">
      <c r="A43" s="2" t="s">
        <v>79</v>
      </c>
      <c r="B43" s="10" t="s">
        <v>13</v>
      </c>
      <c r="C43" s="8">
        <v>8431.2999999999993</v>
      </c>
      <c r="D43" s="8">
        <v>8431.2999999999993</v>
      </c>
      <c r="E43" s="8"/>
      <c r="F43" s="8">
        <f t="shared" si="2"/>
        <v>8431.2999999999993</v>
      </c>
      <c r="G43" s="14">
        <v>8431.2999999999993</v>
      </c>
      <c r="H43" s="8"/>
      <c r="I43" s="8">
        <f t="shared" si="3"/>
        <v>8426.2999999999993</v>
      </c>
      <c r="J43" s="14">
        <v>8426.2999999999993</v>
      </c>
      <c r="K43" s="9"/>
    </row>
    <row r="44" spans="1:11" ht="63">
      <c r="A44" s="2" t="s">
        <v>80</v>
      </c>
      <c r="B44" s="10" t="s">
        <v>81</v>
      </c>
      <c r="C44" s="8">
        <v>488.6</v>
      </c>
      <c r="D44" s="8">
        <v>392.9</v>
      </c>
      <c r="E44" s="8">
        <v>95.7</v>
      </c>
      <c r="F44" s="8">
        <f t="shared" si="2"/>
        <v>488.6</v>
      </c>
      <c r="G44" s="14">
        <v>392.9</v>
      </c>
      <c r="H44" s="8">
        <v>95.7</v>
      </c>
      <c r="I44" s="8">
        <f t="shared" si="3"/>
        <v>95.7</v>
      </c>
      <c r="J44" s="14">
        <v>0</v>
      </c>
      <c r="K44" s="9">
        <v>95.7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2022-03-28T08:57:24Z</cp:lastPrinted>
  <dcterms:created xsi:type="dcterms:W3CDTF">2009-02-10T05:39:52Z</dcterms:created>
  <dcterms:modified xsi:type="dcterms:W3CDTF">2022-04-12T02:32:26Z</dcterms:modified>
</cp:coreProperties>
</file>